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Закупки 2020\2.1.1. Услуги КС\12615 Строительство ТП ЛЭП Уссурийск ПЭС\"/>
    </mc:Choice>
  </mc:AlternateContent>
  <bookViews>
    <workbookView xWindow="0" yWindow="0" windowWidth="28800" windowHeight="12300" tabRatio="835"/>
  </bookViews>
  <sheets>
    <sheet name="Т (3)" sheetId="7" r:id="rId1"/>
    <sheet name="ССР с Горными работами" sheetId="2" state="hidden" r:id="rId2"/>
  </sheets>
  <externalReferences>
    <externalReference r:id="rId3"/>
    <externalReference r:id="rId4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1">'ССР с Горными работами'!25:25</definedName>
    <definedName name="_xlnm.Print_Titles" localSheetId="0">'Т (3)'!$15:$15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0">'Т (3)'!$A$1:$H$69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 refMode="R1C1"/>
</workbook>
</file>

<file path=xl/calcChain.xml><?xml version="1.0" encoding="utf-8"?>
<calcChain xmlns="http://schemas.openxmlformats.org/spreadsheetml/2006/main">
  <c r="G58" i="7" l="1"/>
  <c r="H57" i="7"/>
  <c r="H56" i="7"/>
  <c r="F55" i="7"/>
  <c r="H55" i="7" s="1"/>
  <c r="F54" i="7"/>
  <c r="F51" i="7" s="1"/>
  <c r="F48" i="7" s="1"/>
  <c r="F46" i="7" s="1"/>
  <c r="E54" i="7"/>
  <c r="D53" i="7"/>
  <c r="D58" i="7" s="1"/>
  <c r="G51" i="7"/>
  <c r="G48" i="7" s="1"/>
  <c r="G46" i="7" s="1"/>
  <c r="E51" i="7"/>
  <c r="E49" i="7" s="1"/>
  <c r="E47" i="7" s="1"/>
  <c r="D51" i="7"/>
  <c r="D48" i="7" s="1"/>
  <c r="D46" i="7" s="1"/>
  <c r="G40" i="7"/>
  <c r="F40" i="7"/>
  <c r="E40" i="7"/>
  <c r="D40" i="7"/>
  <c r="H39" i="7"/>
  <c r="F36" i="7"/>
  <c r="E36" i="7"/>
  <c r="D36" i="7"/>
  <c r="G30" i="7"/>
  <c r="H29" i="7"/>
  <c r="G20" i="7"/>
  <c r="G24" i="7" s="1"/>
  <c r="G26" i="7" s="1"/>
  <c r="F20" i="7"/>
  <c r="F24" i="7" s="1"/>
  <c r="F26" i="7" s="1"/>
  <c r="D20" i="7"/>
  <c r="D24" i="7" s="1"/>
  <c r="E19" i="7"/>
  <c r="E20" i="7" s="1"/>
  <c r="E24" i="7" s="1"/>
  <c r="E26" i="7" s="1"/>
  <c r="H18" i="7"/>
  <c r="H17" i="7"/>
  <c r="H53" i="7" l="1"/>
  <c r="H58" i="7" s="1"/>
  <c r="H54" i="7"/>
  <c r="F58" i="7"/>
  <c r="H40" i="7"/>
  <c r="H51" i="7"/>
  <c r="H20" i="7"/>
  <c r="H24" i="7"/>
  <c r="G31" i="7"/>
  <c r="E28" i="7"/>
  <c r="F31" i="7"/>
  <c r="F37" i="7" s="1"/>
  <c r="F41" i="7" s="1"/>
  <c r="F43" i="7" s="1"/>
  <c r="F44" i="7" s="1"/>
  <c r="F45" i="7" s="1"/>
  <c r="H19" i="7"/>
  <c r="D26" i="7"/>
  <c r="E50" i="7"/>
  <c r="E48" i="7" s="1"/>
  <c r="E46" i="7" s="1"/>
  <c r="H46" i="7" s="1"/>
  <c r="E58" i="7"/>
  <c r="D31" i="7" l="1"/>
  <c r="H26" i="7"/>
  <c r="H28" i="7"/>
  <c r="E30" i="7"/>
  <c r="E31" i="7" l="1"/>
  <c r="E37" i="7" s="1"/>
  <c r="E41" i="7" s="1"/>
  <c r="E43" i="7" s="1"/>
  <c r="E44" i="7" s="1"/>
  <c r="E45" i="7" s="1"/>
  <c r="H30" i="7"/>
  <c r="D37" i="7"/>
  <c r="H31" i="7" l="1"/>
  <c r="D41" i="7"/>
  <c r="G35" i="7" l="1"/>
  <c r="H35" i="7" s="1"/>
  <c r="D43" i="7"/>
  <c r="G36" i="7" l="1"/>
  <c r="D44" i="7"/>
  <c r="G37" i="7" l="1"/>
  <c r="H36" i="7"/>
  <c r="D45" i="7"/>
  <c r="H37" i="7" l="1"/>
  <c r="G41" i="7"/>
  <c r="H41" i="7" l="1"/>
  <c r="G43" i="7"/>
  <c r="G44" i="7" l="1"/>
  <c r="H43" i="7"/>
  <c r="G45" i="7" l="1"/>
  <c r="H45" i="7" s="1"/>
  <c r="H44" i="7"/>
</calcChain>
</file>

<file path=xl/sharedStrings.xml><?xml version="1.0" encoding="utf-8"?>
<sst xmlns="http://schemas.openxmlformats.org/spreadsheetml/2006/main" count="77" uniqueCount="67">
  <si>
    <t>Форма № 1</t>
  </si>
  <si>
    <t xml:space="preserve">Заказчик </t>
  </si>
  <si>
    <t>(наименование организации)</t>
  </si>
  <si>
    <t>"Утвержден" «    »________________2019 г.</t>
  </si>
  <si>
    <t>(ссылка на документ об утверждении)</t>
  </si>
  <si>
    <t>«    »________________2019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</si>
  <si>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</si>
  <si>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</si>
  <si>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</si>
  <si>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</si>
  <si>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</si>
  <si>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</si>
  <si>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</si>
  <si>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</si>
  <si>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</si>
  <si>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</si>
  <si>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4</t>
  </si>
  <si>
    <t>5</t>
  </si>
  <si>
    <t>6</t>
  </si>
  <si>
    <t>7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</si>
  <si>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</si>
  <si>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</si>
  <si>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</si>
  <si>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</si>
  <si>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8</t>
  </si>
  <si>
    <t>Итого по Главам 1-8</t>
  </si>
  <si>
    <t>Глава 9. Прочие работы и затраты</t>
  </si>
  <si>
    <t>9</t>
  </si>
  <si>
    <t>Транспортировка и такелажные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</si>
  <si>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</si>
  <si>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</si>
  <si>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</si>
  <si>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</si>
  <si>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</si>
  <si>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</si>
  <si>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</si>
  <si>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</si>
  <si>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</si>
  <si>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 xml:space="preserve">Сводный сметный расчет в сумме </t>
  </si>
  <si>
    <t xml:space="preserve">В том числе возвратных сумм </t>
  </si>
  <si>
    <t xml:space="preserve">Составлена в ценах по состоянию на </t>
  </si>
  <si>
    <t>Сметная стоимость</t>
  </si>
  <si>
    <t>Общая сметная стоимость</t>
  </si>
  <si>
    <t>горных работ</t>
  </si>
  <si>
    <t>Сводка затрат</t>
  </si>
  <si>
    <t>Сметная стоимость, тыс.руб.</t>
  </si>
  <si>
    <t>Общая сметная стоимость,тыс. руб.</t>
  </si>
  <si>
    <t>стр. 136 КО-Инвест 2004 Выпуск 48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</si>
  <si>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</si>
  <si>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</si>
  <si>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</si>
  <si>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</si>
  <si>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МДС 81-35.2004 п.3.5.9.1</t>
  </si>
  <si>
    <t>Непредвиденные затраты - 3%</t>
  </si>
  <si>
    <t>Итого Непредвиденные затраты</t>
  </si>
  <si>
    <t>Всего с учетом непредвиденных затрат</t>
  </si>
  <si>
    <t>Пусконаладочные работы 
7% от стоимости оборудования</t>
  </si>
  <si>
    <t>Строительно-монтажные работы энергетического оборудования (34,1% от стоимости оборудования)</t>
  </si>
  <si>
    <t>Составлена в ценах по состоянию на 3 кв. 2019 год</t>
  </si>
  <si>
    <t xml:space="preserve">Всего по объекту с НДС </t>
  </si>
  <si>
    <t>Письмо АО ДРСК №07-02-13-285/1769 от 30.09.2019</t>
  </si>
  <si>
    <t>Разработка рабочей документации на подстанции
4%*0,6 =2,4%</t>
  </si>
  <si>
    <t>Реконструкция ПС 35/6 кВ Известковая с заменой силовых трансформаторов 2*4 МВА на 2*6.3МВА</t>
  </si>
  <si>
    <t>Монтаж силовых трансформаторов</t>
  </si>
  <si>
    <t>Реконструкция кабельных лотков</t>
  </si>
  <si>
    <t>(наименование объект)</t>
  </si>
  <si>
    <t>Строительство ТП, ЛЭП 6-10 кВ (в том числе ПИР) для технологического присоединения потребителей на территории филиала ПЭС (МУП «Уссурийск-Электросеть» УГО)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</si>
</sst>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0.0000"/>
    <numFmt numFmtId="166" formatCode="_-* #,##0.00\ _₽_-;\-* #,##0.00\ _₽_-;_-* &quot;-&quot;??\ _₽_-;_-@_-"/>
    <numFmt numFmtId="167" formatCode="#,##0.000000"/>
    <numFmt numFmtId="168" formatCode="#,##0.00000000"/>
  </numFmts>
  <fonts count="19" x14ac:knownFonts="1">
    <font>
      <sz val="11"/>
      <name val="Calibri"/>
      <charset val="1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9" fillId="0" borderId="0"/>
    <xf numFmtId="0" fontId="12" fillId="0" borderId="0"/>
    <xf numFmtId="0" fontId="1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right" vertical="top"/>
    </xf>
    <xf numFmtId="0" fontId="6" fillId="0" borderId="0" xfId="1" applyFont="1" applyAlignment="1">
      <alignment horizontal="right" vertical="center"/>
    </xf>
    <xf numFmtId="164" fontId="6" fillId="0" borderId="0" xfId="1" applyNumberFormat="1" applyFont="1"/>
    <xf numFmtId="0" fontId="6" fillId="0" borderId="6" xfId="1" applyFont="1" applyBorder="1" applyAlignment="1">
      <alignment horizontal="center" vertical="center"/>
    </xf>
    <xf numFmtId="49" fontId="6" fillId="0" borderId="6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/>
    </xf>
    <xf numFmtId="4" fontId="6" fillId="0" borderId="2" xfId="1" applyNumberFormat="1" applyFont="1" applyBorder="1" applyAlignment="1">
      <alignment horizontal="right" vertical="top" wrapText="1"/>
    </xf>
    <xf numFmtId="4" fontId="6" fillId="0" borderId="2" xfId="1" applyNumberFormat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4" fontId="6" fillId="0" borderId="0" xfId="1" applyNumberFormat="1" applyFont="1"/>
    <xf numFmtId="0" fontId="6" fillId="0" borderId="2" xfId="1" applyFont="1" applyBorder="1" applyAlignment="1">
      <alignment horizontal="right" vertical="top" wrapText="1"/>
    </xf>
    <xf numFmtId="165" fontId="6" fillId="0" borderId="2" xfId="1" applyNumberFormat="1" applyFont="1" applyBorder="1" applyAlignment="1">
      <alignment horizontal="right" vertical="top" wrapText="1"/>
    </xf>
    <xf numFmtId="4" fontId="7" fillId="2" borderId="2" xfId="1" applyNumberFormat="1" applyFont="1" applyFill="1" applyBorder="1" applyAlignment="1">
      <alignment wrapText="1"/>
    </xf>
    <xf numFmtId="0" fontId="11" fillId="0" borderId="0" xfId="1" applyFont="1" applyBorder="1" applyAlignment="1">
      <alignment horizontal="right" wrapText="1"/>
    </xf>
    <xf numFmtId="164" fontId="11" fillId="3" borderId="0" xfId="1" applyNumberFormat="1" applyFont="1" applyFill="1" applyBorder="1" applyAlignment="1">
      <alignment horizontal="right" wrapText="1"/>
    </xf>
    <xf numFmtId="0" fontId="11" fillId="0" borderId="0" xfId="1" applyFont="1" applyAlignment="1">
      <alignment horizontal="right"/>
    </xf>
    <xf numFmtId="3" fontId="11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/>
    </xf>
    <xf numFmtId="0" fontId="10" fillId="0" borderId="0" xfId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/>
    <xf numFmtId="49" fontId="6" fillId="0" borderId="0" xfId="1" applyNumberFormat="1" applyFont="1" applyAlignment="1">
      <alignment horizontal="right" vertical="top"/>
    </xf>
    <xf numFmtId="167" fontId="6" fillId="0" borderId="0" xfId="1" applyNumberFormat="1" applyFont="1" applyAlignment="1">
      <alignment horizontal="right" vertical="top"/>
    </xf>
    <xf numFmtId="168" fontId="6" fillId="0" borderId="0" xfId="1" applyNumberFormat="1" applyFont="1" applyAlignment="1">
      <alignment horizontal="right" vertical="top"/>
    </xf>
    <xf numFmtId="4" fontId="6" fillId="0" borderId="2" xfId="1" applyNumberFormat="1" applyFont="1" applyBorder="1" applyAlignment="1">
      <alignment horizontal="left" vertical="top" wrapText="1"/>
    </xf>
    <xf numFmtId="0" fontId="6" fillId="3" borderId="2" xfId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left" vertical="top" wrapText="1"/>
    </xf>
    <xf numFmtId="4" fontId="6" fillId="3" borderId="2" xfId="1" applyNumberFormat="1" applyFont="1" applyFill="1" applyBorder="1" applyAlignment="1">
      <alignment horizontal="right" vertical="top" wrapText="1"/>
    </xf>
    <xf numFmtId="4" fontId="6" fillId="3" borderId="2" xfId="1" applyNumberFormat="1" applyFont="1" applyFill="1" applyBorder="1" applyAlignment="1">
      <alignment horizontal="right" vertical="top"/>
    </xf>
    <xf numFmtId="0" fontId="6" fillId="3" borderId="0" xfId="1" applyFont="1" applyFill="1"/>
    <xf numFmtId="4" fontId="6" fillId="0" borderId="0" xfId="1" applyNumberFormat="1" applyFont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/>
    <xf numFmtId="0" fontId="15" fillId="0" borderId="0" xfId="1" applyFont="1" applyAlignment="1">
      <alignment horizontal="center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Border="1" applyAlignment="1">
      <alignment horizontal="left" vertical="top"/>
    </xf>
    <xf numFmtId="0" fontId="18" fillId="0" borderId="0" xfId="1" applyFont="1"/>
    <xf numFmtId="0" fontId="13" fillId="0" borderId="0" xfId="0" applyFont="1" applyAlignment="1">
      <alignment horizontal="left" vertical="top"/>
    </xf>
    <xf numFmtId="0" fontId="18" fillId="0" borderId="0" xfId="1" applyFont="1" applyAlignment="1">
      <alignment horizontal="right" vertical="top"/>
    </xf>
    <xf numFmtId="0" fontId="18" fillId="0" borderId="0" xfId="1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8" fillId="0" borderId="0" xfId="1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49" fontId="7" fillId="0" borderId="2" xfId="1" applyNumberFormat="1" applyFont="1" applyBorder="1" applyAlignment="1">
      <alignment horizontal="right" vertical="top" wrapText="1"/>
    </xf>
    <xf numFmtId="0" fontId="6" fillId="0" borderId="2" xfId="1" applyFont="1" applyBorder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right" vertical="top" wrapText="1"/>
    </xf>
    <xf numFmtId="49" fontId="7" fillId="0" borderId="5" xfId="1" applyNumberFormat="1" applyFont="1" applyBorder="1" applyAlignment="1">
      <alignment horizontal="right" vertical="top" wrapText="1"/>
    </xf>
    <xf numFmtId="0" fontId="7" fillId="2" borderId="3" xfId="1" applyFont="1" applyFill="1" applyBorder="1" applyAlignment="1">
      <alignment horizontal="right" wrapText="1"/>
    </xf>
    <xf numFmtId="0" fontId="7" fillId="2" borderId="4" xfId="1" applyFont="1" applyFill="1" applyBorder="1" applyAlignment="1">
      <alignment horizontal="right" wrapText="1"/>
    </xf>
    <xf numFmtId="0" fontId="7" fillId="2" borderId="5" xfId="1" applyFont="1" applyFill="1" applyBorder="1" applyAlignment="1">
      <alignment horizontal="right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10" xfId="3"/>
    <cellStyle name="Обычный 2" xfId="1"/>
    <cellStyle name="Обычный 3 2" xfId="5"/>
    <cellStyle name="Обычный 3 5" xfId="4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4"/>
  <sheetViews>
    <sheetView showGridLines="0" tabSelected="1" view="pageBreakPreview" zoomScale="85" zoomScaleNormal="85" zoomScaleSheetLayoutView="85" workbookViewId="0">
      <selection activeCell="G19" sqref="G19"/>
    </sheetView>
  </sheetViews>
  <sheetFormatPr defaultRowHeight="12.75" x14ac:dyDescent="0.2"/>
  <cols>
    <col min="1" max="1" width="5" style="18" customWidth="1"/>
    <col min="2" max="2" width="21.140625" style="19" customWidth="1"/>
    <col min="3" max="3" width="57.7109375" style="19" customWidth="1"/>
    <col min="4" max="8" width="20" style="23" customWidth="1"/>
    <col min="9" max="9" width="20.5703125" style="22" customWidth="1"/>
    <col min="10" max="10" width="13.28515625" style="22" customWidth="1"/>
    <col min="11" max="11" width="9.5703125" style="22" customWidth="1"/>
    <col min="12" max="15" width="9.140625" style="22" customWidth="1"/>
    <col min="16" max="16" width="12" style="22" bestFit="1" customWidth="1"/>
    <col min="17" max="16384" width="9.140625" style="22"/>
  </cols>
  <sheetData>
    <row r="1" spans="1:9" ht="26.25" customHeight="1" x14ac:dyDescent="0.2">
      <c r="A1" s="87" t="s">
        <v>66</v>
      </c>
      <c r="B1" s="87"/>
      <c r="C1" s="87"/>
      <c r="D1" s="87"/>
      <c r="E1" s="87"/>
      <c r="F1" s="87"/>
      <c r="G1" s="87"/>
      <c r="H1" s="87"/>
    </row>
    <row r="2" spans="1:9" x14ac:dyDescent="0.2">
      <c r="C2" s="88" t="s">
        <v>7</v>
      </c>
      <c r="D2" s="88"/>
      <c r="E2" s="88"/>
      <c r="F2" s="88"/>
      <c r="G2" s="20"/>
      <c r="H2" s="20"/>
    </row>
    <row r="3" spans="1:9" x14ac:dyDescent="0.2">
      <c r="D3" s="20"/>
      <c r="E3" s="20"/>
      <c r="F3" s="20"/>
      <c r="G3" s="20"/>
      <c r="H3" s="21"/>
    </row>
    <row r="4" spans="1:9" ht="15" customHeight="1" x14ac:dyDescent="0.2">
      <c r="A4" s="90" t="s">
        <v>44</v>
      </c>
      <c r="B4" s="90"/>
      <c r="C4" s="90"/>
      <c r="D4" s="90"/>
      <c r="E4" s="90"/>
      <c r="F4" s="90"/>
      <c r="G4" s="90"/>
      <c r="H4" s="90"/>
    </row>
    <row r="5" spans="1:9" x14ac:dyDescent="0.2">
      <c r="D5" s="24"/>
      <c r="F5" s="20"/>
      <c r="G5" s="20"/>
      <c r="H5" s="20"/>
    </row>
    <row r="6" spans="1:9" ht="15" customHeight="1" x14ac:dyDescent="0.2">
      <c r="A6" s="91" t="s">
        <v>62</v>
      </c>
      <c r="B6" s="91"/>
      <c r="C6" s="91"/>
      <c r="D6" s="91"/>
      <c r="E6" s="91"/>
      <c r="F6" s="91"/>
      <c r="G6" s="91"/>
      <c r="H6" s="91"/>
    </row>
    <row r="7" spans="1:9" ht="15" customHeight="1" x14ac:dyDescent="0.2">
      <c r="C7" s="89" t="s">
        <v>65</v>
      </c>
      <c r="D7" s="89"/>
      <c r="E7" s="89"/>
      <c r="F7" s="89"/>
      <c r="G7" s="89"/>
      <c r="H7" s="20"/>
    </row>
    <row r="8" spans="1:9" x14ac:dyDescent="0.2">
      <c r="H8" s="20"/>
    </row>
    <row r="9" spans="1:9" x14ac:dyDescent="0.2">
      <c r="B9" s="19" t="s">
        <v>58</v>
      </c>
      <c r="D9" s="24"/>
      <c r="E9" s="56"/>
      <c r="F9" s="20"/>
      <c r="G9" s="20"/>
      <c r="H9" s="20"/>
    </row>
    <row r="10" spans="1:9" x14ac:dyDescent="0.2">
      <c r="D10" s="24"/>
      <c r="E10" s="20"/>
      <c r="F10" s="20"/>
      <c r="G10" s="20"/>
      <c r="H10" s="20"/>
    </row>
    <row r="11" spans="1:9" ht="12.75" customHeight="1" x14ac:dyDescent="0.2">
      <c r="A11" s="82" t="s">
        <v>8</v>
      </c>
      <c r="B11" s="83" t="s">
        <v>9</v>
      </c>
      <c r="C11" s="83" t="s">
        <v>10</v>
      </c>
      <c r="D11" s="84" t="s">
        <v>45</v>
      </c>
      <c r="E11" s="84"/>
      <c r="F11" s="84"/>
      <c r="G11" s="84"/>
      <c r="H11" s="82" t="s">
        <v>46</v>
      </c>
    </row>
    <row r="12" spans="1:9" x14ac:dyDescent="0.2">
      <c r="A12" s="82"/>
      <c r="B12" s="83"/>
      <c r="C12" s="83"/>
      <c r="D12" s="82" t="s">
        <v>11</v>
      </c>
      <c r="E12" s="82" t="s">
        <v>12</v>
      </c>
      <c r="F12" s="82" t="s">
        <v>13</v>
      </c>
      <c r="G12" s="82" t="s">
        <v>14</v>
      </c>
      <c r="H12" s="82"/>
      <c r="I12" s="25"/>
    </row>
    <row r="13" spans="1:9" x14ac:dyDescent="0.2">
      <c r="A13" s="82"/>
      <c r="B13" s="83"/>
      <c r="C13" s="83"/>
      <c r="D13" s="82"/>
      <c r="E13" s="82"/>
      <c r="F13" s="82"/>
      <c r="G13" s="82"/>
      <c r="H13" s="82"/>
    </row>
    <row r="14" spans="1:9" x14ac:dyDescent="0.2">
      <c r="A14" s="82"/>
      <c r="B14" s="83"/>
      <c r="C14" s="83"/>
      <c r="D14" s="82"/>
      <c r="E14" s="82"/>
      <c r="F14" s="82"/>
      <c r="G14" s="82"/>
      <c r="H14" s="82"/>
    </row>
    <row r="15" spans="1:9" x14ac:dyDescent="0.2">
      <c r="A15" s="26">
        <v>1</v>
      </c>
      <c r="B15" s="27">
        <v>2</v>
      </c>
      <c r="C15" s="27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</row>
    <row r="16" spans="1:9" x14ac:dyDescent="0.2">
      <c r="A16" s="80" t="s">
        <v>15</v>
      </c>
      <c r="B16" s="81"/>
      <c r="C16" s="81"/>
      <c r="D16" s="81"/>
      <c r="E16" s="81"/>
      <c r="F16" s="81"/>
      <c r="G16" s="81"/>
      <c r="H16" s="81"/>
    </row>
    <row r="17" spans="1:11" x14ac:dyDescent="0.2">
      <c r="A17" s="28">
        <v>1</v>
      </c>
      <c r="B17" s="29"/>
      <c r="C17" s="29" t="s">
        <v>63</v>
      </c>
      <c r="D17" s="32">
        <v>165333.00050998662</v>
      </c>
      <c r="E17" s="31">
        <v>971193.37236654945</v>
      </c>
      <c r="F17" s="31"/>
      <c r="G17" s="32"/>
      <c r="H17" s="31">
        <f>SUM(D17:G17)</f>
        <v>1136526.3728765361</v>
      </c>
      <c r="J17" s="34"/>
    </row>
    <row r="18" spans="1:11" s="55" customFormat="1" x14ac:dyDescent="0.2">
      <c r="A18" s="51">
        <v>2</v>
      </c>
      <c r="B18" s="52"/>
      <c r="C18" s="52" t="s">
        <v>64</v>
      </c>
      <c r="D18" s="54">
        <v>254716.27612276803</v>
      </c>
      <c r="E18" s="53">
        <v>98880.469568457891</v>
      </c>
      <c r="F18" s="53"/>
      <c r="G18" s="54"/>
      <c r="H18" s="53">
        <f>SUM(D18:G18)</f>
        <v>353596.74569122592</v>
      </c>
      <c r="I18" s="22"/>
      <c r="J18" s="34"/>
    </row>
    <row r="19" spans="1:11" ht="25.5" x14ac:dyDescent="0.2">
      <c r="A19" s="28">
        <v>3</v>
      </c>
      <c r="B19" s="29" t="s">
        <v>47</v>
      </c>
      <c r="C19" s="29" t="s">
        <v>57</v>
      </c>
      <c r="D19" s="32"/>
      <c r="E19" s="31">
        <f>F19*0.341</f>
        <v>435633.82541835948</v>
      </c>
      <c r="F19" s="31">
        <v>1277518.5496139573</v>
      </c>
      <c r="G19" s="32"/>
      <c r="H19" s="31">
        <f>SUM(D19:G19)</f>
        <v>1713152.3750323169</v>
      </c>
      <c r="J19" s="34"/>
    </row>
    <row r="20" spans="1:11" x14ac:dyDescent="0.2">
      <c r="A20" s="33"/>
      <c r="B20" s="78" t="s">
        <v>20</v>
      </c>
      <c r="C20" s="79"/>
      <c r="D20" s="32">
        <f>SUM(D17:D19)</f>
        <v>420049.27663275466</v>
      </c>
      <c r="E20" s="32">
        <f>SUM(E17:E19)</f>
        <v>1505707.667353367</v>
      </c>
      <c r="F20" s="32">
        <f>SUM(F17:F19)</f>
        <v>1277518.5496139573</v>
      </c>
      <c r="G20" s="32">
        <f>SUM(G17:G19)</f>
        <v>0</v>
      </c>
      <c r="H20" s="31">
        <f>SUM(D20:G20)</f>
        <v>3203275.4936000789</v>
      </c>
      <c r="J20" s="34"/>
    </row>
    <row r="21" spans="1:11" x14ac:dyDescent="0.2">
      <c r="A21" s="80" t="s">
        <v>48</v>
      </c>
      <c r="B21" s="81"/>
      <c r="C21" s="81"/>
      <c r="D21" s="81"/>
      <c r="E21" s="81"/>
      <c r="F21" s="81"/>
      <c r="G21" s="81"/>
      <c r="H21" s="81"/>
      <c r="J21" s="34"/>
    </row>
    <row r="22" spans="1:11" x14ac:dyDescent="0.2">
      <c r="A22" s="33"/>
      <c r="B22" s="78" t="s">
        <v>49</v>
      </c>
      <c r="C22" s="79"/>
      <c r="D22" s="30"/>
      <c r="E22" s="30"/>
      <c r="F22" s="30"/>
      <c r="G22" s="30"/>
      <c r="H22" s="30"/>
      <c r="J22" s="34"/>
    </row>
    <row r="23" spans="1:11" x14ac:dyDescent="0.2">
      <c r="A23" s="80" t="s">
        <v>21</v>
      </c>
      <c r="B23" s="81"/>
      <c r="C23" s="81"/>
      <c r="D23" s="81"/>
      <c r="E23" s="81"/>
      <c r="F23" s="81"/>
      <c r="G23" s="81"/>
      <c r="H23" s="81"/>
      <c r="J23" s="34"/>
    </row>
    <row r="24" spans="1:11" x14ac:dyDescent="0.2">
      <c r="A24" s="33"/>
      <c r="B24" s="78" t="s">
        <v>22</v>
      </c>
      <c r="C24" s="79"/>
      <c r="D24" s="32">
        <f>D22+D20</f>
        <v>420049.27663275466</v>
      </c>
      <c r="E24" s="32">
        <f t="shared" ref="E24:G24" si="0">E22+E20</f>
        <v>1505707.667353367</v>
      </c>
      <c r="F24" s="32">
        <f t="shared" si="0"/>
        <v>1277518.5496139573</v>
      </c>
      <c r="G24" s="32">
        <f t="shared" si="0"/>
        <v>0</v>
      </c>
      <c r="H24" s="31">
        <f>SUM(D24:G24)</f>
        <v>3203275.4936000789</v>
      </c>
      <c r="J24" s="34"/>
      <c r="K24" s="34"/>
    </row>
    <row r="25" spans="1:11" x14ac:dyDescent="0.2">
      <c r="A25" s="80" t="s">
        <v>23</v>
      </c>
      <c r="B25" s="81"/>
      <c r="C25" s="81"/>
      <c r="D25" s="81"/>
      <c r="E25" s="81"/>
      <c r="F25" s="81"/>
      <c r="G25" s="81"/>
      <c r="H25" s="81"/>
      <c r="J25" s="34"/>
    </row>
    <row r="26" spans="1:11" x14ac:dyDescent="0.2">
      <c r="A26" s="33"/>
      <c r="B26" s="78" t="s">
        <v>25</v>
      </c>
      <c r="C26" s="79"/>
      <c r="D26" s="32">
        <f>D24</f>
        <v>420049.27663275466</v>
      </c>
      <c r="E26" s="32">
        <f t="shared" ref="E26:G26" si="1">E24</f>
        <v>1505707.667353367</v>
      </c>
      <c r="F26" s="32">
        <f t="shared" si="1"/>
        <v>1277518.5496139573</v>
      </c>
      <c r="G26" s="32">
        <f t="shared" si="1"/>
        <v>0</v>
      </c>
      <c r="H26" s="31">
        <f>SUM(D26:G26)</f>
        <v>3203275.4936000789</v>
      </c>
      <c r="J26" s="34"/>
    </row>
    <row r="27" spans="1:11" x14ac:dyDescent="0.2">
      <c r="A27" s="80" t="s">
        <v>26</v>
      </c>
      <c r="B27" s="81"/>
      <c r="C27" s="81"/>
      <c r="D27" s="81"/>
      <c r="E27" s="81"/>
      <c r="F27" s="81"/>
      <c r="G27" s="81"/>
      <c r="H27" s="81"/>
      <c r="J27" s="34"/>
    </row>
    <row r="28" spans="1:11" ht="25.5" x14ac:dyDescent="0.2">
      <c r="A28" s="28">
        <v>4</v>
      </c>
      <c r="B28" s="29" t="s">
        <v>47</v>
      </c>
      <c r="C28" s="29" t="s">
        <v>56</v>
      </c>
      <c r="D28" s="32"/>
      <c r="E28" s="31">
        <f>F26*7/100</f>
        <v>89426.298472977025</v>
      </c>
      <c r="F28" s="32"/>
      <c r="G28" s="32"/>
      <c r="H28" s="31">
        <f>SUM(D28:G28)</f>
        <v>89426.298472977025</v>
      </c>
      <c r="J28" s="34"/>
    </row>
    <row r="29" spans="1:11" s="58" customFormat="1" x14ac:dyDescent="0.2">
      <c r="A29" s="57">
        <v>5</v>
      </c>
      <c r="B29" s="29"/>
      <c r="C29" s="29" t="s">
        <v>28</v>
      </c>
      <c r="D29" s="50"/>
      <c r="E29" s="50"/>
      <c r="F29" s="50"/>
      <c r="G29" s="31">
        <v>502408.93058319332</v>
      </c>
      <c r="H29" s="31">
        <f t="shared" ref="H29:H31" si="2">SUM(D29:G29)</f>
        <v>502408.93058319332</v>
      </c>
      <c r="I29" s="22"/>
      <c r="J29" s="34"/>
    </row>
    <row r="30" spans="1:11" x14ac:dyDescent="0.2">
      <c r="A30" s="33"/>
      <c r="B30" s="78" t="s">
        <v>29</v>
      </c>
      <c r="C30" s="79"/>
      <c r="D30" s="32"/>
      <c r="E30" s="32">
        <f>E28+E29</f>
        <v>89426.298472977025</v>
      </c>
      <c r="F30" s="32"/>
      <c r="G30" s="32">
        <f t="shared" ref="G30" si="3">G28+G29</f>
        <v>502408.93058319332</v>
      </c>
      <c r="H30" s="31">
        <f t="shared" si="2"/>
        <v>591835.22905617033</v>
      </c>
      <c r="J30" s="34"/>
    </row>
    <row r="31" spans="1:11" x14ac:dyDescent="0.2">
      <c r="A31" s="33"/>
      <c r="B31" s="78" t="s">
        <v>30</v>
      </c>
      <c r="C31" s="79"/>
      <c r="D31" s="32">
        <f>D26+D30</f>
        <v>420049.27663275466</v>
      </c>
      <c r="E31" s="32">
        <f>E30+E26</f>
        <v>1595133.965826344</v>
      </c>
      <c r="F31" s="32">
        <f t="shared" ref="F31:G31" si="4">F30+F26</f>
        <v>1277518.5496139573</v>
      </c>
      <c r="G31" s="32">
        <f t="shared" si="4"/>
        <v>502408.93058319332</v>
      </c>
      <c r="H31" s="31">
        <f t="shared" si="2"/>
        <v>3795110.7226562495</v>
      </c>
      <c r="J31" s="34"/>
    </row>
    <row r="32" spans="1:11" x14ac:dyDescent="0.2">
      <c r="A32" s="80" t="s">
        <v>50</v>
      </c>
      <c r="B32" s="81"/>
      <c r="C32" s="81"/>
      <c r="D32" s="81"/>
      <c r="E32" s="81"/>
      <c r="F32" s="81"/>
      <c r="G32" s="81"/>
      <c r="H32" s="81"/>
      <c r="J32" s="34"/>
    </row>
    <row r="33" spans="1:16" x14ac:dyDescent="0.2">
      <c r="A33" s="33"/>
      <c r="B33" s="78" t="s">
        <v>51</v>
      </c>
      <c r="C33" s="79"/>
      <c r="D33" s="30"/>
      <c r="E33" s="30"/>
      <c r="F33" s="30"/>
      <c r="G33" s="32"/>
      <c r="H33" s="35"/>
      <c r="J33" s="34"/>
    </row>
    <row r="34" spans="1:16" x14ac:dyDescent="0.2">
      <c r="A34" s="80" t="s">
        <v>31</v>
      </c>
      <c r="B34" s="81"/>
      <c r="C34" s="81"/>
      <c r="D34" s="81"/>
      <c r="E34" s="81"/>
      <c r="F34" s="81"/>
      <c r="G34" s="81"/>
      <c r="H34" s="81"/>
      <c r="J34" s="34"/>
    </row>
    <row r="35" spans="1:16" ht="38.25" x14ac:dyDescent="0.2">
      <c r="A35" s="28">
        <v>6</v>
      </c>
      <c r="B35" s="29" t="s">
        <v>60</v>
      </c>
      <c r="C35" s="29" t="s">
        <v>61</v>
      </c>
      <c r="D35" s="31"/>
      <c r="E35" s="30"/>
      <c r="F35" s="30"/>
      <c r="G35" s="32">
        <f>H31*4/100*0.6</f>
        <v>91082.65734374999</v>
      </c>
      <c r="H35" s="31">
        <f>SUM(D35:G35)</f>
        <v>91082.65734374999</v>
      </c>
      <c r="J35" s="34"/>
    </row>
    <row r="36" spans="1:16" x14ac:dyDescent="0.2">
      <c r="A36" s="33"/>
      <c r="B36" s="78" t="s">
        <v>32</v>
      </c>
      <c r="C36" s="79"/>
      <c r="D36" s="31">
        <f>D35</f>
        <v>0</v>
      </c>
      <c r="E36" s="35">
        <f>SUM(E35:E35)</f>
        <v>0</v>
      </c>
      <c r="F36" s="35">
        <f>SUM(F35:F35)</f>
        <v>0</v>
      </c>
      <c r="G36" s="31">
        <f>SUM(G35:G35)</f>
        <v>91082.65734374999</v>
      </c>
      <c r="H36" s="31">
        <f t="shared" ref="H36" si="5">SUM(D36:G36)</f>
        <v>91082.65734374999</v>
      </c>
    </row>
    <row r="37" spans="1:16" x14ac:dyDescent="0.2">
      <c r="A37" s="33"/>
      <c r="B37" s="78" t="s">
        <v>33</v>
      </c>
      <c r="C37" s="79"/>
      <c r="D37" s="31">
        <f>D36+D33+D31</f>
        <v>420049.27663275466</v>
      </c>
      <c r="E37" s="31">
        <f>E36+E33+E31</f>
        <v>1595133.965826344</v>
      </c>
      <c r="F37" s="31">
        <f>F36+F33+F31</f>
        <v>1277518.5496139573</v>
      </c>
      <c r="G37" s="31">
        <f>G36+G33+G31</f>
        <v>593491.58792694332</v>
      </c>
      <c r="H37" s="31">
        <f>SUM(D37:G37)</f>
        <v>3886193.3799999994</v>
      </c>
    </row>
    <row r="38" spans="1:16" x14ac:dyDescent="0.2">
      <c r="A38" s="80" t="s">
        <v>34</v>
      </c>
      <c r="B38" s="81"/>
      <c r="C38" s="81"/>
      <c r="D38" s="81"/>
      <c r="E38" s="81"/>
      <c r="F38" s="81"/>
      <c r="G38" s="81"/>
      <c r="H38" s="81"/>
    </row>
    <row r="39" spans="1:16" hidden="1" x14ac:dyDescent="0.2">
      <c r="A39" s="28">
        <v>4</v>
      </c>
      <c r="B39" s="29" t="s">
        <v>52</v>
      </c>
      <c r="C39" s="29" t="s">
        <v>53</v>
      </c>
      <c r="D39" s="36"/>
      <c r="E39" s="36"/>
      <c r="F39" s="36"/>
      <c r="G39" s="36"/>
      <c r="H39" s="35">
        <f>SUM(D39:G39)</f>
        <v>0</v>
      </c>
    </row>
    <row r="40" spans="1:16" ht="12.75" hidden="1" customHeight="1" x14ac:dyDescent="0.2">
      <c r="A40" s="33"/>
      <c r="B40" s="92" t="s">
        <v>54</v>
      </c>
      <c r="C40" s="93"/>
      <c r="D40" s="36">
        <f>D39</f>
        <v>0</v>
      </c>
      <c r="E40" s="36">
        <f t="shared" ref="E40:G40" si="6">E39</f>
        <v>0</v>
      </c>
      <c r="F40" s="36">
        <f t="shared" si="6"/>
        <v>0</v>
      </c>
      <c r="G40" s="36">
        <f t="shared" si="6"/>
        <v>0</v>
      </c>
      <c r="H40" s="35">
        <f t="shared" ref="H40" si="7">SUM(D40:G40)</f>
        <v>0</v>
      </c>
    </row>
    <row r="41" spans="1:16" ht="12.75" customHeight="1" x14ac:dyDescent="0.2">
      <c r="A41" s="33"/>
      <c r="B41" s="92" t="s">
        <v>55</v>
      </c>
      <c r="C41" s="93"/>
      <c r="D41" s="31">
        <f>D40+D37</f>
        <v>420049.27663275466</v>
      </c>
      <c r="E41" s="31">
        <f t="shared" ref="E41:G41" si="8">E40+E37</f>
        <v>1595133.965826344</v>
      </c>
      <c r="F41" s="31">
        <f>F40+F37</f>
        <v>1277518.5496139573</v>
      </c>
      <c r="G41" s="31">
        <f t="shared" si="8"/>
        <v>593491.58792694332</v>
      </c>
      <c r="H41" s="31">
        <f>SUM(D41:G41)</f>
        <v>3886193.3799999994</v>
      </c>
      <c r="I41" s="34"/>
      <c r="P41" s="34"/>
    </row>
    <row r="42" spans="1:16" x14ac:dyDescent="0.2">
      <c r="A42" s="80" t="s">
        <v>34</v>
      </c>
      <c r="B42" s="81"/>
      <c r="C42" s="81"/>
      <c r="D42" s="81"/>
      <c r="E42" s="81"/>
      <c r="F42" s="81"/>
      <c r="G42" s="81"/>
      <c r="H42" s="81"/>
    </row>
    <row r="43" spans="1:16" x14ac:dyDescent="0.2">
      <c r="A43" s="28">
        <v>7</v>
      </c>
      <c r="B43" s="29" t="s">
        <v>35</v>
      </c>
      <c r="C43" s="29" t="s">
        <v>36</v>
      </c>
      <c r="D43" s="31">
        <f>ROUND((D41*0.2),3)</f>
        <v>84009.854999999996</v>
      </c>
      <c r="E43" s="31">
        <f>ROUND((E41*0.2),3)</f>
        <v>319026.79300000001</v>
      </c>
      <c r="F43" s="31">
        <f>ROUND((F41*0.2),3)</f>
        <v>255503.71</v>
      </c>
      <c r="G43" s="31">
        <f>ROUND((G41*0.2),3)</f>
        <v>118698.318</v>
      </c>
      <c r="H43" s="31">
        <f>SUM(D43:G43)</f>
        <v>777238.67599999998</v>
      </c>
    </row>
    <row r="44" spans="1:16" x14ac:dyDescent="0.2">
      <c r="A44" s="33"/>
      <c r="B44" s="78" t="s">
        <v>37</v>
      </c>
      <c r="C44" s="79"/>
      <c r="D44" s="31">
        <f>D43</f>
        <v>84009.854999999996</v>
      </c>
      <c r="E44" s="31">
        <f t="shared" ref="E44:F44" si="9">E43</f>
        <v>319026.79300000001</v>
      </c>
      <c r="F44" s="31">
        <f t="shared" si="9"/>
        <v>255503.71</v>
      </c>
      <c r="G44" s="31">
        <f>G43</f>
        <v>118698.318</v>
      </c>
      <c r="H44" s="31">
        <f t="shared" ref="H44" si="10">SUM(D44:G44)</f>
        <v>777238.67599999998</v>
      </c>
    </row>
    <row r="45" spans="1:16" ht="12.75" customHeight="1" x14ac:dyDescent="0.2">
      <c r="A45" s="94" t="s">
        <v>59</v>
      </c>
      <c r="B45" s="95"/>
      <c r="C45" s="96"/>
      <c r="D45" s="37">
        <f>D44+D41</f>
        <v>504059.13163275464</v>
      </c>
      <c r="E45" s="37">
        <f>E44+E41</f>
        <v>1914160.758826344</v>
      </c>
      <c r="F45" s="37">
        <f>F44+F41</f>
        <v>1533022.2596139573</v>
      </c>
      <c r="G45" s="37">
        <f>G44+G41</f>
        <v>712189.90592694329</v>
      </c>
      <c r="H45" s="37">
        <f>SUM(D45:G45)</f>
        <v>4663432.0559999999</v>
      </c>
      <c r="I45" s="34"/>
    </row>
    <row r="46" spans="1:16" s="40" customFormat="1" hidden="1" x14ac:dyDescent="0.2">
      <c r="A46" s="38"/>
      <c r="B46" s="38"/>
      <c r="C46" s="38"/>
      <c r="D46" s="39" t="e">
        <f>D48</f>
        <v>#DIV/0!</v>
      </c>
      <c r="E46" s="39" t="e">
        <f>E47+E48</f>
        <v>#REF!</v>
      </c>
      <c r="F46" s="39" t="e">
        <f t="shared" ref="F46:G46" si="11">F47+F48</f>
        <v>#DIV/0!</v>
      </c>
      <c r="G46" s="39" t="e">
        <f t="shared" si="11"/>
        <v>#DIV/0!</v>
      </c>
      <c r="H46" s="39" t="e">
        <f>D46+E46+F46+G46</f>
        <v>#DIV/0!</v>
      </c>
      <c r="J46" s="41"/>
    </row>
    <row r="47" spans="1:16" s="40" customFormat="1" hidden="1" x14ac:dyDescent="0.2">
      <c r="A47" s="38"/>
      <c r="B47" s="38"/>
      <c r="C47" s="38"/>
      <c r="D47" s="39"/>
      <c r="E47" s="39" t="e">
        <f>E49/4.92*5.42</f>
        <v>#REF!</v>
      </c>
      <c r="F47" s="39"/>
      <c r="G47" s="39"/>
      <c r="H47" s="39"/>
      <c r="J47" s="42"/>
    </row>
    <row r="48" spans="1:16" s="40" customFormat="1" ht="13.5" hidden="1" x14ac:dyDescent="0.2">
      <c r="A48" s="38"/>
      <c r="B48" s="38"/>
      <c r="C48" s="38"/>
      <c r="D48" s="43" t="e">
        <f>D51/3.83*3.05</f>
        <v>#DIV/0!</v>
      </c>
      <c r="E48" s="39" t="e">
        <f>E50/4.92*5.77</f>
        <v>#DIV/0!</v>
      </c>
      <c r="F48" s="39" t="e">
        <f>F51/4.58*3.14</f>
        <v>#DIV/0!</v>
      </c>
      <c r="G48" s="39" t="e">
        <f>G51/4.92*5.77</f>
        <v>#DIV/0!</v>
      </c>
      <c r="H48" s="39"/>
      <c r="J48" s="41"/>
    </row>
    <row r="49" spans="1:17" s="46" customFormat="1" ht="13.5" hidden="1" x14ac:dyDescent="0.25">
      <c r="A49" s="44"/>
      <c r="B49" s="45"/>
      <c r="C49" s="45"/>
      <c r="D49" s="43"/>
      <c r="E49" s="43" t="e">
        <f>#REF!*E51/100</f>
        <v>#REF!</v>
      </c>
      <c r="F49" s="43"/>
      <c r="G49" s="43"/>
      <c r="H49" s="43"/>
    </row>
    <row r="50" spans="1:17" s="46" customFormat="1" ht="13.5" hidden="1" x14ac:dyDescent="0.25">
      <c r="A50" s="44"/>
      <c r="B50" s="45"/>
      <c r="C50" s="45"/>
      <c r="E50" s="43" t="e">
        <f>E51-E49</f>
        <v>#DIV/0!</v>
      </c>
      <c r="F50" s="43"/>
      <c r="G50" s="43"/>
      <c r="H50" s="43"/>
    </row>
    <row r="51" spans="1:17" hidden="1" x14ac:dyDescent="0.2">
      <c r="D51" s="23" t="e">
        <f>D53/$I$53+D54/$I$54/$I$53+D55/$I$55/$I$54/$I$53</f>
        <v>#DIV/0!</v>
      </c>
      <c r="E51" s="23" t="e">
        <f t="shared" ref="E51:G51" si="12">E53/$I$53+E54/$I$54/$I$53+E55/$I$55/$I$54/$I$53</f>
        <v>#DIV/0!</v>
      </c>
      <c r="F51" s="23" t="e">
        <f>F54/I54/I53+F55/I55/I54/I53</f>
        <v>#DIV/0!</v>
      </c>
      <c r="G51" s="23" t="e">
        <f t="shared" si="12"/>
        <v>#DIV/0!</v>
      </c>
      <c r="H51" s="23" t="e">
        <f>G51+D51+E51+F51</f>
        <v>#DIV/0!</v>
      </c>
    </row>
    <row r="52" spans="1:17" hidden="1" x14ac:dyDescent="0.2">
      <c r="C52" s="47">
        <v>2018</v>
      </c>
      <c r="E52" s="22"/>
    </row>
    <row r="53" spans="1:17" hidden="1" x14ac:dyDescent="0.2">
      <c r="C53" s="47">
        <v>2019</v>
      </c>
      <c r="D53" s="23">
        <f>999*1.2</f>
        <v>1198.8</v>
      </c>
      <c r="G53" s="42"/>
      <c r="H53" s="42">
        <f>D53+E53+F53+G53</f>
        <v>1198.8</v>
      </c>
    </row>
    <row r="54" spans="1:17" hidden="1" x14ac:dyDescent="0.2">
      <c r="C54" s="47">
        <v>2020</v>
      </c>
      <c r="D54" s="42">
        <v>6000</v>
      </c>
      <c r="E54" s="48">
        <f>21658*0.85*1.2</f>
        <v>22091.16</v>
      </c>
      <c r="F54" s="48">
        <f>21658*0.15*1.2</f>
        <v>3898.4399999999996</v>
      </c>
      <c r="H54" s="42">
        <f>D54+E54+F54+G54</f>
        <v>31989.599999999999</v>
      </c>
    </row>
    <row r="55" spans="1:17" hidden="1" x14ac:dyDescent="0.2">
      <c r="C55" s="47">
        <v>2021</v>
      </c>
      <c r="E55" s="23">
        <v>102854.61</v>
      </c>
      <c r="F55" s="23">
        <f>147554.68</f>
        <v>147554.68</v>
      </c>
      <c r="G55" s="23">
        <v>5236.6684199999991</v>
      </c>
      <c r="H55" s="42">
        <f t="shared" ref="H55:H57" si="13">D55+E55+F55+G55</f>
        <v>255645.95841999998</v>
      </c>
    </row>
    <row r="56" spans="1:17" hidden="1" x14ac:dyDescent="0.2">
      <c r="C56" s="47">
        <v>2022</v>
      </c>
      <c r="H56" s="42">
        <f t="shared" si="13"/>
        <v>0</v>
      </c>
    </row>
    <row r="57" spans="1:17" hidden="1" x14ac:dyDescent="0.2">
      <c r="C57" s="47">
        <v>2023</v>
      </c>
      <c r="H57" s="42">
        <f t="shared" si="13"/>
        <v>0</v>
      </c>
    </row>
    <row r="58" spans="1:17" hidden="1" x14ac:dyDescent="0.2">
      <c r="D58" s="42">
        <f>D53+D54+D55</f>
        <v>7198.8</v>
      </c>
      <c r="E58" s="42">
        <f t="shared" ref="E58:G58" si="14">E53+E54+E55</f>
        <v>124945.77</v>
      </c>
      <c r="F58" s="42">
        <f t="shared" si="14"/>
        <v>151453.12</v>
      </c>
      <c r="G58" s="42">
        <f t="shared" si="14"/>
        <v>5236.6684199999991</v>
      </c>
      <c r="H58" s="49">
        <f>H53+H54+H55</f>
        <v>288834.35842</v>
      </c>
    </row>
    <row r="59" spans="1:17" hidden="1" x14ac:dyDescent="0.2"/>
    <row r="60" spans="1:17" s="23" customFormat="1" hidden="1" x14ac:dyDescent="0.2">
      <c r="A60" s="18"/>
      <c r="B60" s="19"/>
      <c r="C60" s="19"/>
      <c r="I60" s="22"/>
      <c r="J60" s="22"/>
      <c r="K60" s="22"/>
      <c r="L60" s="22"/>
      <c r="M60" s="22"/>
      <c r="N60" s="22"/>
      <c r="O60" s="22"/>
      <c r="P60" s="22"/>
    </row>
    <row r="62" spans="1:17" x14ac:dyDescent="0.2">
      <c r="A62" s="59"/>
      <c r="B62" s="60"/>
      <c r="C62" s="61"/>
      <c r="D62" s="62"/>
      <c r="E62" s="63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5"/>
    </row>
    <row r="63" spans="1:17" s="69" customFormat="1" ht="15" x14ac:dyDescent="0.25">
      <c r="A63" s="66"/>
      <c r="B63" s="68"/>
      <c r="D63" s="70"/>
      <c r="E63" s="85"/>
      <c r="F63" s="85"/>
      <c r="G63" s="85"/>
      <c r="H63" s="71"/>
      <c r="L63" s="66"/>
      <c r="M63" s="66"/>
      <c r="N63" s="66"/>
      <c r="O63" s="66"/>
      <c r="P63" s="66"/>
      <c r="Q63" s="66"/>
    </row>
    <row r="64" spans="1:17" s="69" customFormat="1" ht="15" customHeight="1" x14ac:dyDescent="0.25">
      <c r="A64" s="72"/>
      <c r="B64" s="67"/>
      <c r="D64" s="67"/>
      <c r="E64" s="67"/>
      <c r="F64" s="67"/>
      <c r="G64" s="67"/>
      <c r="H64" s="71"/>
      <c r="L64" s="67"/>
      <c r="M64" s="67"/>
      <c r="N64" s="67"/>
      <c r="O64" s="67"/>
      <c r="P64" s="67"/>
      <c r="Q64" s="67"/>
    </row>
    <row r="65" spans="1:17" s="69" customFormat="1" ht="15" x14ac:dyDescent="0.25">
      <c r="A65" s="66"/>
      <c r="B65" s="68"/>
      <c r="D65" s="73"/>
      <c r="E65" s="86"/>
      <c r="F65" s="86"/>
      <c r="G65" s="86"/>
      <c r="H65" s="71"/>
      <c r="L65" s="66"/>
      <c r="M65" s="66"/>
      <c r="N65" s="66"/>
      <c r="O65" s="66"/>
      <c r="P65" s="66"/>
      <c r="Q65" s="66"/>
    </row>
    <row r="66" spans="1:17" s="69" customFormat="1" ht="15" customHeight="1" x14ac:dyDescent="0.25">
      <c r="A66" s="72"/>
      <c r="B66" s="67"/>
      <c r="D66" s="67"/>
      <c r="E66" s="67"/>
      <c r="F66" s="67"/>
      <c r="G66" s="67"/>
      <c r="H66" s="71"/>
      <c r="L66" s="67"/>
      <c r="M66" s="67"/>
      <c r="N66" s="67"/>
      <c r="O66" s="67"/>
      <c r="P66" s="67"/>
      <c r="Q66" s="67"/>
    </row>
    <row r="67" spans="1:17" s="69" customFormat="1" ht="15" x14ac:dyDescent="0.25">
      <c r="A67" s="66"/>
      <c r="B67" s="68"/>
      <c r="D67" s="73"/>
      <c r="E67" s="86"/>
      <c r="F67" s="86"/>
      <c r="G67" s="86"/>
      <c r="H67" s="71"/>
      <c r="L67" s="66"/>
      <c r="M67" s="66"/>
      <c r="N67" s="66"/>
      <c r="O67" s="66"/>
      <c r="P67" s="66"/>
      <c r="Q67" s="66"/>
    </row>
    <row r="68" spans="1:17" s="69" customFormat="1" ht="15" x14ac:dyDescent="0.25">
      <c r="A68" s="66"/>
      <c r="B68" s="74"/>
      <c r="D68" s="74"/>
      <c r="E68" s="74"/>
      <c r="F68" s="71"/>
      <c r="G68" s="66"/>
      <c r="H68" s="71"/>
      <c r="L68" s="66"/>
      <c r="M68" s="66"/>
      <c r="N68" s="66"/>
      <c r="O68" s="66"/>
      <c r="P68" s="66"/>
      <c r="Q68" s="66"/>
    </row>
    <row r="69" spans="1:17" s="69" customFormat="1" ht="15" customHeight="1" x14ac:dyDescent="0.25">
      <c r="A69" s="66"/>
      <c r="B69" s="68"/>
      <c r="D69" s="75"/>
      <c r="E69" s="86"/>
      <c r="F69" s="86"/>
      <c r="G69" s="86"/>
      <c r="H69" s="71"/>
      <c r="L69" s="66"/>
      <c r="M69" s="66"/>
      <c r="N69" s="66"/>
      <c r="O69" s="66"/>
      <c r="P69" s="66"/>
      <c r="Q69" s="66"/>
    </row>
    <row r="70" spans="1:17" s="69" customFormat="1" ht="15" x14ac:dyDescent="0.25">
      <c r="A70" s="76"/>
      <c r="B70" s="77"/>
      <c r="C70" s="77"/>
      <c r="D70" s="71"/>
      <c r="E70" s="71"/>
      <c r="F70" s="71"/>
      <c r="G70" s="71"/>
      <c r="H70" s="71"/>
    </row>
    <row r="71" spans="1:17" s="69" customFormat="1" ht="15" x14ac:dyDescent="0.25">
      <c r="A71" s="76"/>
      <c r="B71" s="77"/>
      <c r="C71" s="77"/>
      <c r="D71" s="71"/>
      <c r="E71" s="71"/>
      <c r="F71" s="71"/>
      <c r="G71" s="71"/>
      <c r="H71" s="71"/>
    </row>
    <row r="72" spans="1:17" s="69" customFormat="1" ht="15" x14ac:dyDescent="0.25">
      <c r="A72" s="76"/>
      <c r="B72" s="77"/>
      <c r="C72" s="77"/>
      <c r="D72" s="71"/>
      <c r="E72" s="71"/>
      <c r="F72" s="71"/>
      <c r="G72" s="71"/>
      <c r="H72" s="71"/>
    </row>
    <row r="73" spans="1:17" s="69" customFormat="1" ht="15" x14ac:dyDescent="0.25">
      <c r="A73" s="76"/>
      <c r="B73" s="77"/>
      <c r="C73" s="77"/>
      <c r="D73" s="71"/>
      <c r="E73" s="71"/>
      <c r="F73" s="71"/>
      <c r="G73" s="71"/>
      <c r="H73" s="71"/>
    </row>
    <row r="74" spans="1:17" s="69" customFormat="1" ht="15" x14ac:dyDescent="0.25">
      <c r="A74" s="76"/>
      <c r="B74" s="77"/>
      <c r="C74" s="77"/>
      <c r="D74" s="71"/>
      <c r="E74" s="71"/>
      <c r="F74" s="71"/>
      <c r="G74" s="71"/>
      <c r="H74" s="71"/>
    </row>
  </sheetData>
  <mergeCells count="40">
    <mergeCell ref="E63:G63"/>
    <mergeCell ref="E65:G65"/>
    <mergeCell ref="E67:G67"/>
    <mergeCell ref="E69:G69"/>
    <mergeCell ref="A1:H1"/>
    <mergeCell ref="C2:F2"/>
    <mergeCell ref="C7:G7"/>
    <mergeCell ref="A4:H4"/>
    <mergeCell ref="A6:H6"/>
    <mergeCell ref="B41:C41"/>
    <mergeCell ref="A42:H42"/>
    <mergeCell ref="B44:C44"/>
    <mergeCell ref="A45:C45"/>
    <mergeCell ref="B40:C40"/>
    <mergeCell ref="A25:H25"/>
    <mergeCell ref="B26:C26"/>
    <mergeCell ref="A34:H34"/>
    <mergeCell ref="B36:C36"/>
    <mergeCell ref="B37:C37"/>
    <mergeCell ref="A38:H38"/>
    <mergeCell ref="B24:C24"/>
    <mergeCell ref="A27:H27"/>
    <mergeCell ref="B30:C30"/>
    <mergeCell ref="B31:C31"/>
    <mergeCell ref="A32:H32"/>
    <mergeCell ref="B33:C33"/>
    <mergeCell ref="B20:C20"/>
    <mergeCell ref="A21:H21"/>
    <mergeCell ref="B22:C22"/>
    <mergeCell ref="A23:H23"/>
    <mergeCell ref="H11:H14"/>
    <mergeCell ref="D12:D14"/>
    <mergeCell ref="E12:E14"/>
    <mergeCell ref="F12:F14"/>
    <mergeCell ref="G12:G14"/>
    <mergeCell ref="A11:A14"/>
    <mergeCell ref="B11:B14"/>
    <mergeCell ref="C11:C14"/>
    <mergeCell ref="D11:G11"/>
    <mergeCell ref="A16:H16"/>
  </mergeCells>
  <pageMargins left="0.78740157480314965" right="0.39370078740157483" top="0.43307086614173229" bottom="0.47244094488188981" header="0.23622047244094491" footer="0.23622047244094491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workbookViewId="0">
      <selection activeCell="B1" sqref="B1"/>
    </sheetView>
  </sheetViews>
  <sheetFormatPr defaultColWidth="9.140625" defaultRowHeight="12.75" customHeight="1" x14ac:dyDescent="0.2"/>
  <cols>
    <col min="1" max="1" width="5" style="1" customWidth="1"/>
    <col min="2" max="2" width="17.85546875" style="2" customWidth="1"/>
    <col min="3" max="3" width="48.42578125" style="2" customWidth="1"/>
    <col min="4" max="4" width="12.28515625" style="3" customWidth="1"/>
    <col min="5" max="5" width="13" style="3" customWidth="1"/>
    <col min="6" max="6" width="13.28515625" style="3" customWidth="1"/>
    <col min="7" max="8" width="13.42578125" style="3" customWidth="1"/>
    <col min="9" max="9" width="9.5703125" style="3" customWidth="1"/>
    <col min="10" max="10" width="9.140625" style="4" bestFit="1" customWidth="1"/>
    <col min="11" max="16384" width="9.140625" style="4"/>
  </cols>
  <sheetData>
    <row r="1" spans="2:8" s="5" customFormat="1" x14ac:dyDescent="0.2">
      <c r="D1" s="6"/>
      <c r="E1" s="6"/>
      <c r="F1" s="6"/>
      <c r="G1" s="6"/>
      <c r="H1" s="7" t="s">
        <v>0</v>
      </c>
    </row>
    <row r="2" spans="2:8" s="5" customFormat="1" x14ac:dyDescent="0.2">
      <c r="B2" s="2" t="s">
        <v>1</v>
      </c>
      <c r="C2" s="8"/>
      <c r="D2" s="15"/>
      <c r="E2" s="15"/>
      <c r="F2" s="15"/>
      <c r="G2" s="15"/>
      <c r="H2" s="6"/>
    </row>
    <row r="3" spans="2:8" s="5" customFormat="1" x14ac:dyDescent="0.2">
      <c r="D3" s="9" t="s">
        <v>2</v>
      </c>
      <c r="F3" s="6"/>
      <c r="G3" s="6"/>
      <c r="H3" s="6"/>
    </row>
    <row r="4" spans="2:8" s="5" customFormat="1" x14ac:dyDescent="0.2">
      <c r="B4" s="2" t="s">
        <v>3</v>
      </c>
      <c r="D4" s="6"/>
      <c r="E4" s="9"/>
      <c r="F4" s="6"/>
      <c r="G4" s="6"/>
      <c r="H4" s="6"/>
    </row>
    <row r="5" spans="2:8" s="5" customFormat="1" x14ac:dyDescent="0.2">
      <c r="D5" s="6"/>
      <c r="E5" s="9"/>
      <c r="F5" s="6"/>
      <c r="G5" s="6"/>
      <c r="H5" s="6"/>
    </row>
    <row r="6" spans="2:8" s="5" customFormat="1" x14ac:dyDescent="0.2">
      <c r="B6" s="2" t="s">
        <v>38</v>
      </c>
      <c r="D6" s="6"/>
      <c r="E6" s="9"/>
      <c r="F6" s="6"/>
      <c r="G6" s="6"/>
      <c r="H6" s="6"/>
    </row>
    <row r="7" spans="2:8" s="5" customFormat="1" x14ac:dyDescent="0.2">
      <c r="B7" s="2" t="s">
        <v>39</v>
      </c>
      <c r="D7" s="6"/>
      <c r="E7" s="6"/>
      <c r="F7" s="6"/>
      <c r="G7" s="6"/>
      <c r="H7" s="6"/>
    </row>
    <row r="8" spans="2:8" s="5" customFormat="1" x14ac:dyDescent="0.2">
      <c r="C8" s="8"/>
      <c r="D8" s="15"/>
      <c r="E8" s="16"/>
      <c r="F8" s="15"/>
      <c r="G8" s="15"/>
      <c r="H8" s="6"/>
    </row>
    <row r="9" spans="2:8" s="5" customFormat="1" x14ac:dyDescent="0.2">
      <c r="D9" s="9" t="s">
        <v>4</v>
      </c>
      <c r="F9" s="6"/>
      <c r="G9" s="6"/>
      <c r="H9" s="6"/>
    </row>
    <row r="10" spans="2:8" s="5" customFormat="1" x14ac:dyDescent="0.2">
      <c r="D10" s="6"/>
      <c r="E10" s="9"/>
      <c r="F10" s="6"/>
      <c r="G10" s="6"/>
      <c r="H10" s="6"/>
    </row>
    <row r="11" spans="2:8" s="5" customFormat="1" x14ac:dyDescent="0.2">
      <c r="B11" s="2" t="s">
        <v>5</v>
      </c>
      <c r="H11" s="6"/>
    </row>
    <row r="12" spans="2:8" s="5" customFormat="1" x14ac:dyDescent="0.2">
      <c r="G12" s="6"/>
      <c r="H12" s="6"/>
    </row>
    <row r="13" spans="2:8" s="5" customFormat="1" x14ac:dyDescent="0.2">
      <c r="D13" s="10" t="s">
        <v>6</v>
      </c>
      <c r="F13" s="6"/>
      <c r="G13" s="6"/>
      <c r="H13" s="6"/>
    </row>
    <row r="14" spans="2:8" s="5" customFormat="1" x14ac:dyDescent="0.2">
      <c r="D14" s="11"/>
      <c r="F14" s="6"/>
      <c r="G14" s="6"/>
      <c r="H14" s="6"/>
    </row>
    <row r="15" spans="2:8" s="5" customFormat="1" x14ac:dyDescent="0.2">
      <c r="C15" s="8"/>
      <c r="D15" s="17"/>
      <c r="E15" s="16"/>
      <c r="F15" s="15"/>
      <c r="G15" s="15"/>
      <c r="H15" s="6"/>
    </row>
    <row r="16" spans="2:8" s="5" customFormat="1" x14ac:dyDescent="0.2">
      <c r="D16" s="12" t="s">
        <v>7</v>
      </c>
      <c r="F16" s="6"/>
      <c r="G16" s="6"/>
      <c r="H16" s="6"/>
    </row>
    <row r="17" spans="1:9" s="5" customFormat="1" x14ac:dyDescent="0.2">
      <c r="H17" s="6"/>
    </row>
    <row r="18" spans="1:9" s="5" customFormat="1" x14ac:dyDescent="0.2">
      <c r="B18" s="2" t="s">
        <v>40</v>
      </c>
      <c r="D18" s="11"/>
      <c r="E18" s="6"/>
      <c r="F18" s="6"/>
      <c r="G18" s="6"/>
      <c r="H18" s="6"/>
    </row>
    <row r="19" spans="1:9" s="5" customFormat="1" x14ac:dyDescent="0.2">
      <c r="D19" s="11"/>
      <c r="E19" s="6"/>
      <c r="F19" s="6"/>
      <c r="G19" s="6"/>
      <c r="H19" s="6"/>
    </row>
    <row r="20" spans="1:9" s="5" customFormat="1" x14ac:dyDescent="0.2">
      <c r="D20" s="6"/>
      <c r="E20" s="6"/>
      <c r="F20" s="6"/>
      <c r="G20" s="6"/>
      <c r="H20" s="6"/>
    </row>
    <row r="21" spans="1:9" s="5" customFormat="1" ht="12.75" customHeight="1" x14ac:dyDescent="0.2">
      <c r="A21" s="104" t="s">
        <v>8</v>
      </c>
      <c r="B21" s="103" t="s">
        <v>9</v>
      </c>
      <c r="C21" s="103" t="s">
        <v>10</v>
      </c>
      <c r="D21" s="97" t="s">
        <v>41</v>
      </c>
      <c r="E21" s="98"/>
      <c r="F21" s="98"/>
      <c r="G21" s="98"/>
      <c r="H21" s="99"/>
      <c r="I21" s="103" t="s">
        <v>42</v>
      </c>
    </row>
    <row r="22" spans="1:9" s="5" customFormat="1" x14ac:dyDescent="0.2">
      <c r="A22" s="104"/>
      <c r="B22" s="103"/>
      <c r="C22" s="103"/>
      <c r="D22" s="100" t="s">
        <v>43</v>
      </c>
      <c r="E22" s="104" t="s">
        <v>11</v>
      </c>
      <c r="F22" s="104" t="s">
        <v>12</v>
      </c>
      <c r="G22" s="104" t="s">
        <v>13</v>
      </c>
      <c r="H22" s="104" t="s">
        <v>14</v>
      </c>
      <c r="I22" s="103"/>
    </row>
    <row r="23" spans="1:9" s="5" customFormat="1" x14ac:dyDescent="0.2">
      <c r="A23" s="104"/>
      <c r="B23" s="103"/>
      <c r="C23" s="103"/>
      <c r="D23" s="101"/>
      <c r="E23" s="104"/>
      <c r="F23" s="104"/>
      <c r="G23" s="104"/>
      <c r="H23" s="104"/>
      <c r="I23" s="103"/>
    </row>
    <row r="24" spans="1:9" s="5" customFormat="1" x14ac:dyDescent="0.2">
      <c r="A24" s="104"/>
      <c r="B24" s="103"/>
      <c r="C24" s="103"/>
      <c r="D24" s="102"/>
      <c r="E24" s="104"/>
      <c r="F24" s="104"/>
      <c r="G24" s="104"/>
      <c r="H24" s="104"/>
      <c r="I24" s="103"/>
    </row>
    <row r="25" spans="1:9" s="5" customFormat="1" x14ac:dyDescent="0.2">
      <c r="A25" s="13">
        <v>1</v>
      </c>
      <c r="B25" s="14">
        <v>2</v>
      </c>
      <c r="C25" s="14">
        <v>3</v>
      </c>
      <c r="D25" s="14" t="s">
        <v>16</v>
      </c>
      <c r="E25" s="14" t="s">
        <v>17</v>
      </c>
      <c r="F25" s="14" t="s">
        <v>18</v>
      </c>
      <c r="G25" s="14" t="s">
        <v>19</v>
      </c>
      <c r="H25" s="14" t="s">
        <v>24</v>
      </c>
      <c r="I25" s="14" t="s">
        <v>27</v>
      </c>
    </row>
  </sheetData>
  <mergeCells count="10">
    <mergeCell ref="D21:H21"/>
    <mergeCell ref="D22:D24"/>
    <mergeCell ref="I21:I24"/>
    <mergeCell ref="A21:A24"/>
    <mergeCell ref="B21:B24"/>
    <mergeCell ref="E22:E24"/>
    <mergeCell ref="F22:F24"/>
    <mergeCell ref="G22:G24"/>
    <mergeCell ref="H22:H24"/>
    <mergeCell ref="C21:C24"/>
  </mergeCells>
  <pageMargins left="0.25" right="0.25" top="0.5" bottom="0.5" header="0.30000001192092901" footer="0.30000001192092901"/>
  <pageSetup paperSize="9" scale="99" fitToHeight="10000" orientation="landscape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(3)</vt:lpstr>
      <vt:lpstr>ССР с Горными работами</vt:lpstr>
      <vt:lpstr>'ССР с Горными работами'!Заголовки_для_печати</vt:lpstr>
      <vt:lpstr>'Т (3)'!Заголовки_для_печати</vt:lpstr>
      <vt:lpstr>'Т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Коваленко Ольга Викторовна</cp:lastModifiedBy>
  <cp:lastPrinted>2019-10-24T07:27:43Z</cp:lastPrinted>
  <dcterms:modified xsi:type="dcterms:W3CDTF">2019-11-11T05:14:09Z</dcterms:modified>
</cp:coreProperties>
</file>